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X:\7_Projekte\064.0 Ing. Submission PV BSA Hardwald\3 Submissionen\Fachingenieure\PV BSA\V.1.4\Teil C Angaben des Anbieters\"/>
    </mc:Choice>
  </mc:AlternateContent>
  <xr:revisionPtr revIDLastSave="0" documentId="13_ncr:1_{CFB6C192-14C3-4810-9E61-6036DF867AE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Phase'!$A$1:$J$33</definedName>
    <definedName name="_xlnm.Print_Area" localSheetId="1">'Zusammenstellung '!$A$1:$F$35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4" l="1"/>
  <c r="F12" i="4" s="1"/>
  <c r="E12" i="5" l="1"/>
  <c r="I21" i="5" l="1"/>
  <c r="G13" i="5"/>
  <c r="F13" i="5"/>
  <c r="E13" i="5"/>
  <c r="I6" i="5"/>
  <c r="H27" i="5" l="1"/>
  <c r="G27" i="5"/>
  <c r="F27" i="5"/>
  <c r="E27" i="5"/>
  <c r="H26" i="5"/>
  <c r="G26" i="5"/>
  <c r="F26" i="5"/>
  <c r="E26" i="5"/>
  <c r="I25" i="5"/>
  <c r="J25" i="5" s="1"/>
  <c r="I24" i="5"/>
  <c r="J24" i="5" s="1"/>
  <c r="I23" i="5"/>
  <c r="J23" i="5" s="1"/>
  <c r="I22" i="5"/>
  <c r="J22" i="5" s="1"/>
  <c r="J21" i="5"/>
  <c r="I20" i="5"/>
  <c r="J20" i="5" s="1"/>
  <c r="I19" i="5"/>
  <c r="J19" i="5" s="1"/>
  <c r="I18" i="5"/>
  <c r="J18" i="5" s="1"/>
  <c r="I17" i="5"/>
  <c r="H13" i="5"/>
  <c r="H12" i="5"/>
  <c r="G12" i="5"/>
  <c r="F12" i="5"/>
  <c r="I11" i="5"/>
  <c r="J11" i="5" s="1"/>
  <c r="F30" i="5" l="1"/>
  <c r="H29" i="5"/>
  <c r="G29" i="5"/>
  <c r="F29" i="5"/>
  <c r="E29" i="5"/>
  <c r="G30" i="5"/>
  <c r="I26" i="5"/>
  <c r="H30" i="5"/>
  <c r="E30" i="5"/>
  <c r="J17" i="5"/>
  <c r="J27" i="5" s="1"/>
  <c r="F6" i="4" l="1"/>
  <c r="F7" i="4"/>
  <c r="F8" i="4"/>
  <c r="F9" i="4" s="1"/>
  <c r="F13" i="4" s="1"/>
  <c r="F14" i="4" l="1"/>
  <c r="F15" i="4" s="1"/>
  <c r="J30" i="5"/>
  <c r="F16" i="4" l="1"/>
  <c r="F18" i="4"/>
  <c r="I10" i="5"/>
  <c r="J10" i="5" s="1"/>
  <c r="J13" i="5" s="1"/>
  <c r="I29" i="5" l="1"/>
  <c r="I32" i="5" s="1"/>
  <c r="I12" i="5"/>
  <c r="D32" i="5" s="1"/>
  <c r="J6" i="5" l="1"/>
</calcChain>
</file>

<file path=xl/sharedStrings.xml><?xml version="1.0" encoding="utf-8"?>
<sst xmlns="http://schemas.openxmlformats.org/spreadsheetml/2006/main" count="64" uniqueCount="54">
  <si>
    <t>Schlüsselperson</t>
  </si>
  <si>
    <t>Honorar-kategorie</t>
  </si>
  <si>
    <t>Stunden-ansatz</t>
  </si>
  <si>
    <t>Total</t>
  </si>
  <si>
    <t>Vorname, Name</t>
  </si>
  <si>
    <t>-</t>
  </si>
  <si>
    <t>h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</si>
  <si>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</si>
  <si>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</si>
  <si>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</si>
  <si>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</si>
  <si>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</si>
  <si>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</si>
  <si>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</si>
  <si>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</si>
  <si>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</si>
  <si>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</si>
  <si>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</si>
  <si>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</si>
  <si>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</si>
  <si>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</si>
  <si>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</si>
  <si>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</si>
  <si>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</si>
  <si>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</si>
  <si>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</si>
  <si>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</si>
  <si>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</si>
  <si>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</si>
  <si>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</si>
  <si>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</si>
  <si>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</si>
  <si>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</si>
  <si>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 xml:space="preserve">  Durch den Anbieter auszufüllen</t>
  </si>
  <si>
    <t>verbindliche Stundenvorgabe TBA [h]</t>
  </si>
  <si>
    <t>*Total</t>
  </si>
  <si>
    <t>* Total: Angaben auf das Deckblatt zum Angebot übertragen</t>
  </si>
  <si>
    <t>Skonto (innert 30 Tagen)</t>
  </si>
  <si>
    <t>./. Rabatt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</si>
  <si>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</si>
  <si>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</si>
  <si>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</si>
  <si>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</si>
  <si>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</si>
  <si>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</si>
  <si>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</si>
  <si>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</si>
  <si>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./. weiterer Abzug in % …</t>
  </si>
  <si>
    <t>(Rundungskorrektur)</t>
  </si>
  <si>
    <t>Leistungsmodule gemäss SIA Teilphasen 41-53</t>
  </si>
  <si>
    <t>Die Stundenansätze sind, im Sinne von SIA 108, in den Qualifikationskategorien (A-G) als degressive Ansätze zu offerieren.</t>
  </si>
  <si>
    <t>Nebenkosten, Pläne gem. Planervertrag Ziff. 4.3 (Vorgabe)</t>
  </si>
  <si>
    <t>Projektleiter PV BSA</t>
  </si>
  <si>
    <t>Bauleiter PV BSA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</si>
</sst>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#,##0.00_ ;\-#,##0.00\ "/>
  </numFmts>
  <fonts count="27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49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5" fillId="0" borderId="0" xfId="0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12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165" fontId="7" fillId="0" borderId="14" xfId="4" applyNumberFormat="1" applyFont="1" applyBorder="1" applyAlignment="1" applyProtection="1">
      <alignment horizontal="right"/>
    </xf>
    <xf numFmtId="165" fontId="7" fillId="0" borderId="14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0" fillId="0" borderId="0" xfId="0" applyFont="1" applyFill="1" applyProtection="1"/>
    <xf numFmtId="0" fontId="13" fillId="0" borderId="0" xfId="0" applyFont="1" applyProtection="1"/>
    <xf numFmtId="0" fontId="14" fillId="0" borderId="1" xfId="1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16" fillId="0" borderId="0" xfId="1" applyFont="1" applyProtection="1"/>
    <xf numFmtId="0" fontId="16" fillId="0" borderId="0" xfId="1" applyFont="1" applyFill="1" applyProtection="1"/>
    <xf numFmtId="0" fontId="15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7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49" fontId="6" fillId="0" borderId="0" xfId="0" applyNumberFormat="1" applyFont="1" applyAlignment="1" applyProtection="1">
      <alignment horizontal="left"/>
    </xf>
    <xf numFmtId="4" fontId="18" fillId="0" borderId="3" xfId="1" applyNumberFormat="1" applyFont="1" applyFill="1" applyBorder="1" applyAlignment="1" applyProtection="1">
      <alignment horizontal="center" vertical="center"/>
    </xf>
    <xf numFmtId="0" fontId="2" fillId="3" borderId="13" xfId="1" applyFont="1" applyFill="1" applyBorder="1" applyAlignment="1" applyProtection="1">
      <alignment horizontal="center" vertical="center"/>
      <protection locked="0"/>
    </xf>
    <xf numFmtId="4" fontId="2" fillId="3" borderId="13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16" xfId="1" applyFont="1" applyFill="1" applyBorder="1" applyAlignment="1" applyProtection="1">
      <alignment horizontal="center" vertical="center" wrapText="1"/>
    </xf>
    <xf numFmtId="0" fontId="3" fillId="0" borderId="16" xfId="1" applyFont="1" applyFill="1" applyBorder="1" applyAlignment="1" applyProtection="1">
      <alignment horizontal="center" vertical="center"/>
    </xf>
    <xf numFmtId="0" fontId="12" fillId="2" borderId="13" xfId="1" applyFont="1" applyFill="1" applyBorder="1" applyAlignment="1" applyProtection="1">
      <alignment horizontal="left" vertical="center"/>
    </xf>
    <xf numFmtId="4" fontId="19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16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14" xfId="4" applyNumberFormat="1" applyFont="1" applyFill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1" fillId="0" borderId="0" xfId="0" applyFont="1" applyProtection="1"/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12" xfId="1" applyFont="1" applyFill="1" applyBorder="1" applyAlignment="1" applyProtection="1">
      <alignment horizontal="center" vertical="center" wrapText="1"/>
    </xf>
    <xf numFmtId="0" fontId="23" fillId="2" borderId="13" xfId="1" applyFont="1" applyFill="1" applyBorder="1" applyAlignment="1" applyProtection="1">
      <alignment horizontal="center" vertical="center"/>
    </xf>
    <xf numFmtId="4" fontId="22" fillId="0" borderId="1" xfId="1" applyNumberFormat="1" applyFont="1" applyFill="1" applyBorder="1" applyAlignment="1" applyProtection="1">
      <alignment horizontal="center" vertical="center"/>
    </xf>
    <xf numFmtId="0" fontId="24" fillId="0" borderId="0" xfId="1" applyFont="1" applyAlignment="1" applyProtection="1">
      <alignment horizontal="left" vertical="center"/>
    </xf>
    <xf numFmtId="0" fontId="24" fillId="0" borderId="0" xfId="1" applyFont="1" applyFill="1" applyAlignment="1" applyProtection="1">
      <alignment horizontal="left" vertical="center"/>
    </xf>
    <xf numFmtId="9" fontId="22" fillId="0" borderId="1" xfId="3" applyFont="1" applyFill="1" applyBorder="1" applyAlignment="1" applyProtection="1">
      <alignment horizontal="center" vertical="center"/>
    </xf>
    <xf numFmtId="0" fontId="25" fillId="4" borderId="1" xfId="1" applyFont="1" applyFill="1" applyBorder="1" applyAlignment="1" applyProtection="1">
      <alignment horizontal="center" vertical="center"/>
    </xf>
    <xf numFmtId="0" fontId="22" fillId="0" borderId="1" xfId="1" applyFont="1" applyFill="1" applyBorder="1" applyAlignment="1" applyProtection="1">
      <alignment horizontal="center" vertical="center"/>
    </xf>
    <xf numFmtId="0" fontId="25" fillId="0" borderId="1" xfId="1" applyFont="1" applyFill="1" applyBorder="1" applyAlignment="1" applyProtection="1">
      <alignment horizontal="center" vertical="center"/>
    </xf>
    <xf numFmtId="0" fontId="25" fillId="0" borderId="10" xfId="1" applyFont="1" applyFill="1" applyBorder="1" applyAlignment="1" applyProtection="1">
      <alignment vertical="center"/>
    </xf>
    <xf numFmtId="165" fontId="26" fillId="0" borderId="14" xfId="4" applyNumberFormat="1" applyFont="1" applyBorder="1" applyAlignment="1" applyProtection="1">
      <alignment horizontal="right"/>
    </xf>
    <xf numFmtId="165" fontId="26" fillId="0" borderId="15" xfId="4" applyNumberFormat="1" applyFont="1" applyBorder="1" applyAlignment="1" applyProtection="1">
      <alignment horizontal="right"/>
    </xf>
    <xf numFmtId="0" fontId="26" fillId="0" borderId="11" xfId="0" applyFont="1" applyBorder="1" applyAlignment="1" applyProtection="1">
      <alignment horizontal="left"/>
    </xf>
    <xf numFmtId="0" fontId="26" fillId="0" borderId="0" xfId="0" applyFont="1" applyBorder="1" applyAlignment="1" applyProtection="1">
      <alignment horizontal="left"/>
    </xf>
    <xf numFmtId="0" fontId="26" fillId="2" borderId="12" xfId="0" applyFont="1" applyFill="1" applyBorder="1" applyAlignment="1" applyProtection="1">
      <alignment horizontal="center" vertical="center"/>
    </xf>
    <xf numFmtId="0" fontId="26" fillId="2" borderId="13" xfId="0" applyFont="1" applyFill="1" applyBorder="1" applyAlignment="1" applyProtection="1">
      <alignment horizontal="center" vertical="center"/>
    </xf>
    <xf numFmtId="165" fontId="7" fillId="0" borderId="14" xfId="4" applyNumberFormat="1" applyFont="1" applyFill="1" applyBorder="1" applyAlignment="1" applyProtection="1">
      <alignment horizontal="right"/>
      <protection locked="0"/>
    </xf>
    <xf numFmtId="0" fontId="17" fillId="0" borderId="0" xfId="0" applyFont="1" applyAlignment="1" applyProtection="1">
      <alignment vertical="center"/>
    </xf>
    <xf numFmtId="49" fontId="7" fillId="0" borderId="0" xfId="0" applyNumberFormat="1" applyFont="1" applyBorder="1" applyAlignment="1" applyProtection="1">
      <alignment horizontal="left"/>
    </xf>
    <xf numFmtId="0" fontId="22" fillId="0" borderId="2" xfId="1" applyFont="1" applyFill="1" applyBorder="1" applyAlignment="1" applyProtection="1">
      <alignment vertical="center"/>
    </xf>
    <xf numFmtId="0" fontId="22" fillId="0" borderId="10" xfId="1" applyFont="1" applyFill="1" applyBorder="1" applyAlignment="1" applyProtection="1">
      <alignment vertical="center"/>
    </xf>
    <xf numFmtId="0" fontId="22" fillId="0" borderId="3" xfId="1" applyFont="1" applyFill="1" applyBorder="1" applyAlignment="1" applyProtection="1">
      <alignment vertical="center"/>
    </xf>
    <xf numFmtId="49" fontId="26" fillId="0" borderId="0" xfId="0" applyNumberFormat="1" applyFont="1" applyBorder="1" applyAlignment="1" applyProtection="1">
      <alignment horizontal="left"/>
    </xf>
    <xf numFmtId="49" fontId="26" fillId="0" borderId="10" xfId="0" applyNumberFormat="1" applyFont="1" applyBorder="1" applyAlignment="1" applyProtection="1">
      <alignment horizontal="left"/>
    </xf>
    <xf numFmtId="0" fontId="26" fillId="2" borderId="5" xfId="0" applyFont="1" applyFill="1" applyBorder="1" applyAlignment="1" applyProtection="1">
      <alignment horizontal="center" vertical="center"/>
    </xf>
    <xf numFmtId="0" fontId="26" fillId="2" borderId="7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right"/>
    </xf>
    <xf numFmtId="165" fontId="7" fillId="0" borderId="16" xfId="4" applyNumberFormat="1" applyFont="1" applyBorder="1" applyAlignment="1" applyProtection="1">
      <alignment horizontal="right"/>
    </xf>
    <xf numFmtId="165" fontId="7" fillId="0" borderId="16" xfId="4" applyNumberFormat="1" applyFont="1" applyFill="1" applyBorder="1" applyAlignment="1" applyProtection="1">
      <alignment horizontal="right"/>
      <protection locked="0"/>
    </xf>
    <xf numFmtId="165" fontId="26" fillId="0" borderId="16" xfId="4" applyNumberFormat="1" applyFont="1" applyBorder="1" applyAlignment="1" applyProtection="1">
      <alignment horizontal="right"/>
    </xf>
    <xf numFmtId="165" fontId="26" fillId="0" borderId="3" xfId="4" applyNumberFormat="1" applyFont="1" applyBorder="1" applyAlignment="1" applyProtection="1">
      <alignment horizontal="right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2" fillId="2" borderId="1" xfId="1" applyFont="1" applyFill="1" applyBorder="1" applyAlignment="1" applyProtection="1">
      <alignment horizontal="center" vertical="center"/>
    </xf>
    <xf numFmtId="0" fontId="12" fillId="2" borderId="6" xfId="1" applyFont="1" applyFill="1" applyBorder="1" applyAlignment="1" applyProtection="1">
      <alignment horizontal="left" vertical="center"/>
    </xf>
    <xf numFmtId="0" fontId="12" fillId="2" borderId="9" xfId="1" applyFont="1" applyFill="1" applyBorder="1" applyAlignment="1" applyProtection="1">
      <alignment horizontal="left" vertical="center"/>
    </xf>
    <xf numFmtId="0" fontId="12" fillId="2" borderId="7" xfId="1" applyFont="1" applyFill="1" applyBorder="1" applyAlignment="1" applyProtection="1">
      <alignment horizontal="left" vertical="center"/>
    </xf>
    <xf numFmtId="0" fontId="0" fillId="0" borderId="0" xfId="0" quotePrefix="1" applyProtection="1"/>
    <xf numFmtId="0" fontId="12" fillId="2" borderId="9" xfId="1" applyFont="1" applyFill="1" applyBorder="1" applyAlignment="1" applyProtection="1">
      <alignment horizontal="left" vertical="center"/>
    </xf>
    <xf numFmtId="0" fontId="22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2" fillId="2" borderId="6" xfId="1" applyFont="1" applyFill="1" applyBorder="1" applyAlignment="1" applyProtection="1">
      <alignment horizontal="left" vertical="center"/>
    </xf>
    <xf numFmtId="0" fontId="12" fillId="2" borderId="9" xfId="1" applyFont="1" applyFill="1" applyBorder="1" applyAlignment="1" applyProtection="1">
      <alignment horizontal="left" vertical="center"/>
    </xf>
    <xf numFmtId="0" fontId="12" fillId="2" borderId="7" xfId="1" applyFont="1" applyFill="1" applyBorder="1" applyAlignment="1" applyProtection="1">
      <alignment horizontal="left" vertical="center"/>
    </xf>
    <xf numFmtId="0" fontId="22" fillId="2" borderId="4" xfId="1" applyFont="1" applyFill="1" applyBorder="1" applyAlignment="1" applyProtection="1">
      <alignment horizontal="left" vertical="center"/>
    </xf>
    <xf numFmtId="0" fontId="22" fillId="2" borderId="8" xfId="1" applyFont="1" applyFill="1" applyBorder="1" applyAlignment="1" applyProtection="1">
      <alignment horizontal="left" vertical="center"/>
    </xf>
    <xf numFmtId="0" fontId="22" fillId="2" borderId="5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22" fillId="0" borderId="1" xfId="1" applyFont="1" applyBorder="1" applyAlignment="1" applyProtection="1">
      <alignment horizontal="left" vertical="center"/>
    </xf>
    <xf numFmtId="0" fontId="22" fillId="0" borderId="2" xfId="1" applyFont="1" applyFill="1" applyBorder="1" applyAlignment="1" applyProtection="1">
      <alignment horizontal="left" vertical="center"/>
    </xf>
    <xf numFmtId="0" fontId="22" fillId="0" borderId="10" xfId="1" applyFont="1" applyFill="1" applyBorder="1" applyAlignment="1" applyProtection="1">
      <alignment horizontal="left" vertical="center"/>
    </xf>
    <xf numFmtId="0" fontId="22" fillId="0" borderId="3" xfId="1" applyFont="1" applyFill="1" applyBorder="1" applyAlignment="1" applyProtection="1">
      <alignment horizontal="left" vertical="center"/>
    </xf>
    <xf numFmtId="49" fontId="26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6" fillId="0" borderId="11" xfId="0" applyFont="1" applyBorder="1" applyAlignment="1" applyProtection="1">
      <alignment horizontal="left"/>
    </xf>
    <xf numFmtId="0" fontId="26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6" fillId="0" borderId="2" xfId="0" applyFont="1" applyBorder="1" applyAlignment="1" applyProtection="1">
      <alignment horizontal="left"/>
    </xf>
    <xf numFmtId="0" fontId="26" fillId="0" borderId="10" xfId="0" applyFont="1" applyBorder="1" applyAlignment="1" applyProtection="1">
      <alignment horizontal="left"/>
    </xf>
    <xf numFmtId="49" fontId="26" fillId="2" borderId="4" xfId="0" applyNumberFormat="1" applyFont="1" applyFill="1" applyBorder="1" applyAlignment="1" applyProtection="1">
      <alignment horizontal="left" vertical="center"/>
    </xf>
    <xf numFmtId="49" fontId="26" fillId="2" borderId="8" xfId="0" applyNumberFormat="1" applyFont="1" applyFill="1" applyBorder="1" applyAlignment="1" applyProtection="1">
      <alignment horizontal="left" vertical="center"/>
    </xf>
    <xf numFmtId="49" fontId="26" fillId="2" borderId="6" xfId="0" applyNumberFormat="1" applyFont="1" applyFill="1" applyBorder="1" applyAlignment="1" applyProtection="1">
      <alignment horizontal="left" vertical="center"/>
    </xf>
    <xf numFmtId="49" fontId="26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 xr:uid="{00000000-0005-0000-0000-000002000000}"/>
    <cellStyle name="Standard" xfId="0" builtinId="0"/>
    <cellStyle name="Standard 2" xfId="1" xr:uid="{00000000-0005-0000-0000-000004000000}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zoomScale="115" zoomScaleNormal="115" zoomScaleSheetLayoutView="100" workbookViewId="0">
      <selection activeCell="A21" sqref="A21:B21"/>
    </sheetView>
  </sheetViews>
  <sheetFormatPr baseColWidth="10" defaultColWidth="10.75" defaultRowHeight="14.25" x14ac:dyDescent="0.2"/>
  <cols>
    <col min="1" max="1" width="23.625" style="4" customWidth="1"/>
    <col min="2" max="2" width="18.625" style="4" customWidth="1"/>
    <col min="3" max="3" width="7.5" style="4" customWidth="1"/>
    <col min="4" max="9" width="8.125" style="4" customWidth="1"/>
    <col min="10" max="10" width="11.375" style="4" customWidth="1"/>
    <col min="11" max="16384" width="10.75" style="4"/>
  </cols>
  <sheetData>
    <row r="1" spans="1:12" ht="15.75" x14ac:dyDescent="0.3">
      <c r="A1" s="75" t="s">
        <v>45</v>
      </c>
    </row>
    <row r="2" spans="1:12" ht="15.75" x14ac:dyDescent="0.3">
      <c r="A2" s="75" t="s">
        <v>49</v>
      </c>
      <c r="G2" s="49"/>
      <c r="H2" s="50" t="s">
        <v>33</v>
      </c>
    </row>
    <row r="3" spans="1:12" x14ac:dyDescent="0.2">
      <c r="A3" s="95" t="s">
        <v>50</v>
      </c>
    </row>
    <row r="4" spans="1:12" x14ac:dyDescent="0.2">
      <c r="A4" s="3"/>
      <c r="C4" s="58"/>
      <c r="D4" s="60"/>
      <c r="E4" s="116"/>
      <c r="F4" s="116"/>
      <c r="G4" s="116"/>
      <c r="H4" s="116"/>
      <c r="I4" s="110" t="s">
        <v>3</v>
      </c>
      <c r="J4" s="110" t="s">
        <v>3</v>
      </c>
    </row>
    <row r="5" spans="1:12" x14ac:dyDescent="0.2">
      <c r="A5" s="3"/>
      <c r="C5" s="59"/>
      <c r="D5" s="61"/>
      <c r="E5" s="110">
        <v>41</v>
      </c>
      <c r="F5" s="110">
        <v>51</v>
      </c>
      <c r="G5" s="110">
        <v>52</v>
      </c>
      <c r="H5" s="110">
        <v>53</v>
      </c>
      <c r="I5" s="110" t="s">
        <v>6</v>
      </c>
      <c r="J5" s="110" t="s">
        <v>28</v>
      </c>
    </row>
    <row r="6" spans="1:12" x14ac:dyDescent="0.2">
      <c r="A6" s="47"/>
      <c r="B6" s="87" t="s">
        <v>34</v>
      </c>
      <c r="C6" s="48"/>
      <c r="D6" s="55"/>
      <c r="E6" s="6">
        <v>1200</v>
      </c>
      <c r="F6" s="6">
        <v>1700</v>
      </c>
      <c r="G6" s="6">
        <v>1300</v>
      </c>
      <c r="H6" s="6">
        <v>800</v>
      </c>
      <c r="I6" s="84">
        <f>SUM(E6:H6)</f>
        <v>5000</v>
      </c>
      <c r="J6" s="63">
        <f>I6*$I$32</f>
        <v>0</v>
      </c>
      <c r="K6" s="9"/>
      <c r="L6" s="114"/>
    </row>
    <row r="7" spans="1:12" s="42" customFormat="1" ht="8.25" x14ac:dyDescent="0.15"/>
    <row r="8" spans="1:12" ht="24" customHeight="1" x14ac:dyDescent="0.2">
      <c r="A8" s="76" t="s">
        <v>0</v>
      </c>
      <c r="B8" s="77"/>
      <c r="C8" s="78" t="s">
        <v>1</v>
      </c>
      <c r="D8" s="78" t="s">
        <v>2</v>
      </c>
      <c r="E8" s="52"/>
      <c r="F8" s="52"/>
      <c r="G8" s="52"/>
      <c r="H8" s="52"/>
      <c r="I8" s="52"/>
      <c r="J8" s="53"/>
    </row>
    <row r="9" spans="1:12" s="40" customFormat="1" ht="9.75" x14ac:dyDescent="0.15">
      <c r="A9" s="111"/>
      <c r="B9" s="115" t="s">
        <v>4</v>
      </c>
      <c r="C9" s="62"/>
      <c r="D9" s="79" t="s">
        <v>27</v>
      </c>
      <c r="E9" s="112"/>
      <c r="F9" s="112"/>
      <c r="G9" s="112"/>
      <c r="H9" s="112"/>
      <c r="I9" s="112"/>
      <c r="J9" s="113"/>
    </row>
    <row r="10" spans="1:12" x14ac:dyDescent="0.2">
      <c r="A10" s="5" t="s">
        <v>52</v>
      </c>
      <c r="B10" s="109"/>
      <c r="C10" s="56"/>
      <c r="D10" s="57">
        <v>0</v>
      </c>
      <c r="E10" s="1"/>
      <c r="F10" s="1"/>
      <c r="G10" s="1"/>
      <c r="H10" s="1"/>
      <c r="I10" s="6">
        <f>SUM(E10:H10)</f>
        <v>0</v>
      </c>
      <c r="J10" s="7">
        <f>D10*I10</f>
        <v>0</v>
      </c>
    </row>
    <row r="11" spans="1:12" x14ac:dyDescent="0.2">
      <c r="A11" s="5" t="s">
        <v>53</v>
      </c>
      <c r="B11" s="109"/>
      <c r="C11" s="1"/>
      <c r="D11" s="2">
        <v>0</v>
      </c>
      <c r="E11" s="1"/>
      <c r="F11" s="1"/>
      <c r="G11" s="1"/>
      <c r="H11" s="1"/>
      <c r="I11" s="6">
        <f>SUM(E11:H11)</f>
        <v>0</v>
      </c>
      <c r="J11" s="7">
        <f>D11*I11</f>
        <v>0</v>
      </c>
    </row>
    <row r="12" spans="1:12" x14ac:dyDescent="0.2">
      <c r="A12" s="117" t="s">
        <v>7</v>
      </c>
      <c r="B12" s="117"/>
      <c r="C12" s="117"/>
      <c r="D12" s="117"/>
      <c r="E12" s="6">
        <f>SUM(E10:E11)</f>
        <v>0</v>
      </c>
      <c r="F12" s="6">
        <f>SUM(F10:F11)</f>
        <v>0</v>
      </c>
      <c r="G12" s="6">
        <f>SUM(G10:G11)</f>
        <v>0</v>
      </c>
      <c r="H12" s="6">
        <f>SUM(H10:H11)</f>
        <v>0</v>
      </c>
      <c r="I12" s="85">
        <f>SUM(I10:I11)</f>
        <v>0</v>
      </c>
      <c r="J12" s="6" t="s">
        <v>5</v>
      </c>
    </row>
    <row r="13" spans="1:12" x14ac:dyDescent="0.2">
      <c r="A13" s="118" t="s">
        <v>29</v>
      </c>
      <c r="B13" s="119"/>
      <c r="C13" s="119"/>
      <c r="D13" s="120"/>
      <c r="E13" s="38">
        <f>SUMPRODUCT($D$10:$D$11,E10:E11)</f>
        <v>0</v>
      </c>
      <c r="F13" s="38">
        <f>SUMPRODUCT($D$10:$D$11,F10:F11)</f>
        <v>0</v>
      </c>
      <c r="G13" s="38">
        <f>SUMPRODUCT($D$10:$D$11,G10:G11)</f>
        <v>0</v>
      </c>
      <c r="H13" s="38">
        <f>SUMPRODUCT($D$10:$D$11,H10:H11)</f>
        <v>0</v>
      </c>
      <c r="I13" s="7" t="s">
        <v>5</v>
      </c>
      <c r="J13" s="80">
        <f>SUM(J10:J11)</f>
        <v>0</v>
      </c>
    </row>
    <row r="14" spans="1:12" s="42" customFormat="1" ht="8.25" x14ac:dyDescent="0.15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2" x14ac:dyDescent="0.2">
      <c r="A15" s="125" t="s">
        <v>8</v>
      </c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2" s="40" customFormat="1" ht="9" x14ac:dyDescent="0.15">
      <c r="A16" s="122" t="s">
        <v>9</v>
      </c>
      <c r="B16" s="123"/>
      <c r="C16" s="123"/>
      <c r="D16" s="123"/>
      <c r="E16" s="123"/>
      <c r="F16" s="123"/>
      <c r="G16" s="123"/>
      <c r="H16" s="123"/>
      <c r="I16" s="123"/>
      <c r="J16" s="124"/>
    </row>
    <row r="17" spans="1:11" x14ac:dyDescent="0.2">
      <c r="A17" s="121"/>
      <c r="B17" s="121"/>
      <c r="C17" s="6" t="s">
        <v>10</v>
      </c>
      <c r="D17" s="2">
        <v>0</v>
      </c>
      <c r="E17" s="1"/>
      <c r="F17" s="1"/>
      <c r="G17" s="1"/>
      <c r="H17" s="1"/>
      <c r="I17" s="6">
        <f t="shared" ref="I17:I25" si="0">SUM(E17:H17)</f>
        <v>0</v>
      </c>
      <c r="J17" s="7">
        <f t="shared" ref="J17:J25" si="1">D17*I17</f>
        <v>0</v>
      </c>
    </row>
    <row r="18" spans="1:11" x14ac:dyDescent="0.2">
      <c r="A18" s="121"/>
      <c r="B18" s="121"/>
      <c r="C18" s="6" t="s">
        <v>11</v>
      </c>
      <c r="D18" s="2">
        <v>0</v>
      </c>
      <c r="E18" s="1"/>
      <c r="F18" s="1"/>
      <c r="G18" s="1"/>
      <c r="H18" s="1"/>
      <c r="I18" s="6">
        <f t="shared" si="0"/>
        <v>0</v>
      </c>
      <c r="J18" s="7">
        <f t="shared" si="1"/>
        <v>0</v>
      </c>
    </row>
    <row r="19" spans="1:11" x14ac:dyDescent="0.2">
      <c r="A19" s="121"/>
      <c r="B19" s="121"/>
      <c r="C19" s="6" t="s">
        <v>12</v>
      </c>
      <c r="D19" s="2">
        <v>0</v>
      </c>
      <c r="E19" s="1"/>
      <c r="F19" s="1"/>
      <c r="G19" s="1"/>
      <c r="H19" s="1"/>
      <c r="I19" s="6">
        <f t="shared" si="0"/>
        <v>0</v>
      </c>
      <c r="J19" s="7">
        <f t="shared" si="1"/>
        <v>0</v>
      </c>
    </row>
    <row r="20" spans="1:11" x14ac:dyDescent="0.2">
      <c r="A20" s="121"/>
      <c r="B20" s="121"/>
      <c r="C20" s="6" t="s">
        <v>13</v>
      </c>
      <c r="D20" s="2">
        <v>0</v>
      </c>
      <c r="E20" s="1"/>
      <c r="F20" s="1"/>
      <c r="G20" s="1"/>
      <c r="H20" s="1"/>
      <c r="I20" s="6">
        <f t="shared" si="0"/>
        <v>0</v>
      </c>
      <c r="J20" s="7">
        <f t="shared" si="1"/>
        <v>0</v>
      </c>
    </row>
    <row r="21" spans="1:11" x14ac:dyDescent="0.2">
      <c r="A21" s="121"/>
      <c r="B21" s="121"/>
      <c r="C21" s="6" t="s">
        <v>14</v>
      </c>
      <c r="D21" s="2">
        <v>0</v>
      </c>
      <c r="E21" s="1"/>
      <c r="F21" s="1"/>
      <c r="G21" s="1"/>
      <c r="H21" s="1"/>
      <c r="I21" s="6">
        <f t="shared" si="0"/>
        <v>0</v>
      </c>
      <c r="J21" s="7">
        <f t="shared" si="1"/>
        <v>0</v>
      </c>
    </row>
    <row r="22" spans="1:11" x14ac:dyDescent="0.2">
      <c r="A22" s="121"/>
      <c r="B22" s="121"/>
      <c r="C22" s="6" t="s">
        <v>15</v>
      </c>
      <c r="D22" s="2">
        <v>0</v>
      </c>
      <c r="E22" s="1"/>
      <c r="F22" s="1"/>
      <c r="G22" s="1"/>
      <c r="H22" s="1"/>
      <c r="I22" s="6">
        <f t="shared" si="0"/>
        <v>0</v>
      </c>
      <c r="J22" s="7">
        <f t="shared" si="1"/>
        <v>0</v>
      </c>
    </row>
    <row r="23" spans="1:11" x14ac:dyDescent="0.2">
      <c r="A23" s="121"/>
      <c r="B23" s="121"/>
      <c r="C23" s="6" t="s">
        <v>16</v>
      </c>
      <c r="D23" s="2">
        <v>0</v>
      </c>
      <c r="E23" s="1"/>
      <c r="F23" s="1"/>
      <c r="G23" s="1"/>
      <c r="H23" s="1"/>
      <c r="I23" s="6">
        <f t="shared" si="0"/>
        <v>0</v>
      </c>
      <c r="J23" s="7">
        <f t="shared" si="1"/>
        <v>0</v>
      </c>
    </row>
    <row r="24" spans="1:11" x14ac:dyDescent="0.2">
      <c r="A24" s="128" t="s">
        <v>17</v>
      </c>
      <c r="B24" s="128"/>
      <c r="C24" s="6" t="s">
        <v>21</v>
      </c>
      <c r="D24" s="2">
        <v>0</v>
      </c>
      <c r="E24" s="1"/>
      <c r="F24" s="1"/>
      <c r="G24" s="1"/>
      <c r="H24" s="1"/>
      <c r="I24" s="6">
        <f t="shared" si="0"/>
        <v>0</v>
      </c>
      <c r="J24" s="7">
        <f t="shared" si="1"/>
        <v>0</v>
      </c>
    </row>
    <row r="25" spans="1:11" x14ac:dyDescent="0.2">
      <c r="A25" s="128" t="s">
        <v>18</v>
      </c>
      <c r="B25" s="128"/>
      <c r="C25" s="6" t="s">
        <v>22</v>
      </c>
      <c r="D25" s="2">
        <v>0</v>
      </c>
      <c r="E25" s="1"/>
      <c r="F25" s="1"/>
      <c r="G25" s="1"/>
      <c r="H25" s="1"/>
      <c r="I25" s="6">
        <f t="shared" si="0"/>
        <v>0</v>
      </c>
      <c r="J25" s="7">
        <f t="shared" si="1"/>
        <v>0</v>
      </c>
    </row>
    <row r="26" spans="1:11" x14ac:dyDescent="0.2">
      <c r="A26" s="129" t="s">
        <v>7</v>
      </c>
      <c r="B26" s="129"/>
      <c r="C26" s="129"/>
      <c r="D26" s="129"/>
      <c r="E26" s="6">
        <f t="shared" ref="E26:H26" si="2">SUM(E17:E25)</f>
        <v>0</v>
      </c>
      <c r="F26" s="6">
        <f t="shared" si="2"/>
        <v>0</v>
      </c>
      <c r="G26" s="6">
        <f t="shared" si="2"/>
        <v>0</v>
      </c>
      <c r="H26" s="6">
        <f t="shared" si="2"/>
        <v>0</v>
      </c>
      <c r="I26" s="85">
        <f>SUM(I17:I25)</f>
        <v>0</v>
      </c>
      <c r="J26" s="8" t="s">
        <v>5</v>
      </c>
    </row>
    <row r="27" spans="1:11" x14ac:dyDescent="0.2">
      <c r="A27" s="129" t="s">
        <v>29</v>
      </c>
      <c r="B27" s="129"/>
      <c r="C27" s="129"/>
      <c r="D27" s="129"/>
      <c r="E27" s="38">
        <f>SUMPRODUCT($D$17:$D$25,E17:E25)</f>
        <v>0</v>
      </c>
      <c r="F27" s="38">
        <f>SUMPRODUCT($D$17:$D$25,F17:F25)</f>
        <v>0</v>
      </c>
      <c r="G27" s="38">
        <f>SUMPRODUCT($D$17:$D$25,G17:G25)</f>
        <v>0</v>
      </c>
      <c r="H27" s="38">
        <f>SUMPRODUCT($D$17:$D$25,H17:H25)</f>
        <v>0</v>
      </c>
      <c r="I27" s="7" t="s">
        <v>5</v>
      </c>
      <c r="J27" s="80">
        <f>SUM(J17:J25)</f>
        <v>0</v>
      </c>
      <c r="K27" s="9"/>
    </row>
    <row r="28" spans="1:11" s="42" customFormat="1" ht="8.25" x14ac:dyDescent="0.15">
      <c r="A28" s="81"/>
      <c r="B28" s="81"/>
      <c r="C28" s="81"/>
      <c r="D28" s="81"/>
      <c r="E28" s="44"/>
      <c r="F28" s="44"/>
      <c r="G28" s="44"/>
      <c r="H28" s="44"/>
      <c r="I28" s="44"/>
      <c r="J28" s="44"/>
      <c r="K28" s="45"/>
    </row>
    <row r="29" spans="1:11" x14ac:dyDescent="0.2">
      <c r="A29" s="129" t="s">
        <v>19</v>
      </c>
      <c r="B29" s="129"/>
      <c r="C29" s="129"/>
      <c r="D29" s="129"/>
      <c r="E29" s="41">
        <f t="shared" ref="E29:G29" si="3">E26+E12</f>
        <v>0</v>
      </c>
      <c r="F29" s="41">
        <f t="shared" si="3"/>
        <v>0</v>
      </c>
      <c r="G29" s="41">
        <f t="shared" si="3"/>
        <v>0</v>
      </c>
      <c r="H29" s="41">
        <f>H26+H12</f>
        <v>0</v>
      </c>
      <c r="I29" s="86">
        <f>SUM(E29:H29)</f>
        <v>0</v>
      </c>
      <c r="J29" s="6" t="s">
        <v>5</v>
      </c>
      <c r="K29" s="39" t="s">
        <v>32</v>
      </c>
    </row>
    <row r="30" spans="1:11" x14ac:dyDescent="0.2">
      <c r="A30" s="129" t="s">
        <v>30</v>
      </c>
      <c r="B30" s="129"/>
      <c r="C30" s="129"/>
      <c r="D30" s="129"/>
      <c r="E30" s="38">
        <f t="shared" ref="E30:H30" si="4">E13+E27</f>
        <v>0</v>
      </c>
      <c r="F30" s="38">
        <f t="shared" si="4"/>
        <v>0</v>
      </c>
      <c r="G30" s="38">
        <f t="shared" si="4"/>
        <v>0</v>
      </c>
      <c r="H30" s="38">
        <f t="shared" si="4"/>
        <v>0</v>
      </c>
      <c r="I30" s="7" t="s">
        <v>5</v>
      </c>
      <c r="J30" s="80">
        <f>SUM(E30:H30)</f>
        <v>0</v>
      </c>
      <c r="K30" s="9"/>
    </row>
    <row r="31" spans="1:11" s="42" customFormat="1" ht="8.25" x14ac:dyDescent="0.15">
      <c r="A31" s="82"/>
      <c r="B31" s="82"/>
      <c r="C31" s="82"/>
      <c r="D31" s="82"/>
      <c r="E31" s="44"/>
      <c r="F31" s="44"/>
      <c r="G31" s="44"/>
      <c r="H31" s="44"/>
      <c r="I31" s="44"/>
      <c r="J31" s="44"/>
      <c r="K31" s="45"/>
    </row>
    <row r="32" spans="1:11" x14ac:dyDescent="0.2">
      <c r="A32" s="130" t="s">
        <v>20</v>
      </c>
      <c r="B32" s="131"/>
      <c r="C32" s="132"/>
      <c r="D32" s="83">
        <f>IF(I6=0,0,I12/I6)</f>
        <v>0</v>
      </c>
      <c r="E32" s="97" t="s">
        <v>31</v>
      </c>
      <c r="F32" s="98"/>
      <c r="G32" s="98"/>
      <c r="H32" s="99"/>
      <c r="I32" s="80">
        <f>IF(I29=0,0,J30/I29)</f>
        <v>0</v>
      </c>
      <c r="J32" s="10"/>
      <c r="K32" s="9"/>
    </row>
    <row r="33" spans="1:1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">
      <c r="A35" s="9"/>
      <c r="B35" s="9"/>
      <c r="C35" s="9"/>
      <c r="D35" s="9"/>
    </row>
    <row r="36" spans="1:11" x14ac:dyDescent="0.2">
      <c r="A36" s="9"/>
      <c r="B36" s="9"/>
      <c r="C36" s="9"/>
      <c r="D36" s="9"/>
    </row>
    <row r="44" spans="1:11" x14ac:dyDescent="0.2">
      <c r="E44" s="11"/>
      <c r="F44" s="11"/>
      <c r="G44" s="11"/>
      <c r="H44" s="11"/>
    </row>
    <row r="45" spans="1:11" x14ac:dyDescent="0.2">
      <c r="E45" s="11"/>
      <c r="F45" s="11"/>
      <c r="G45" s="11"/>
      <c r="H45" s="11"/>
    </row>
    <row r="46" spans="1:11" x14ac:dyDescent="0.2">
      <c r="E46" s="11"/>
      <c r="F46" s="11"/>
      <c r="G46" s="11"/>
      <c r="H46" s="11"/>
    </row>
    <row r="47" spans="1:11" x14ac:dyDescent="0.2">
      <c r="E47" s="11"/>
      <c r="F47" s="11"/>
      <c r="G47" s="11"/>
      <c r="H47" s="11"/>
    </row>
    <row r="48" spans="1:11" x14ac:dyDescent="0.2">
      <c r="E48" s="11"/>
      <c r="F48" s="11"/>
      <c r="G48" s="11"/>
      <c r="H48" s="11"/>
    </row>
    <row r="49" spans="5:8" x14ac:dyDescent="0.2">
      <c r="E49" s="11"/>
      <c r="F49" s="11"/>
      <c r="G49" s="11"/>
      <c r="H49" s="11"/>
    </row>
    <row r="50" spans="5:8" x14ac:dyDescent="0.2">
      <c r="E50" s="11"/>
      <c r="F50" s="11"/>
      <c r="G50" s="11"/>
      <c r="H50" s="11"/>
    </row>
    <row r="51" spans="5:8" x14ac:dyDescent="0.2">
      <c r="E51" s="11"/>
      <c r="F51" s="11"/>
      <c r="G51" s="11"/>
      <c r="H51" s="11"/>
    </row>
    <row r="52" spans="5:8" x14ac:dyDescent="0.2">
      <c r="E52" s="11"/>
      <c r="F52" s="11"/>
      <c r="G52" s="11"/>
      <c r="H52" s="11"/>
    </row>
    <row r="53" spans="5:8" x14ac:dyDescent="0.2">
      <c r="E53" s="11"/>
      <c r="F53" s="11"/>
      <c r="G53" s="11"/>
      <c r="H53" s="11"/>
    </row>
    <row r="54" spans="5:8" x14ac:dyDescent="0.2">
      <c r="E54" s="11"/>
      <c r="F54" s="11"/>
      <c r="G54" s="11"/>
      <c r="H54" s="11"/>
    </row>
  </sheetData>
  <sheetProtection sheet="1" selectLockedCells="1"/>
  <mergeCells count="19">
    <mergeCell ref="A30:D30"/>
    <mergeCell ref="A32:C32"/>
    <mergeCell ref="A27:D27"/>
    <mergeCell ref="A26:D26"/>
    <mergeCell ref="A29:D29"/>
    <mergeCell ref="A21:B21"/>
    <mergeCell ref="A22:B22"/>
    <mergeCell ref="A23:B23"/>
    <mergeCell ref="A24:B24"/>
    <mergeCell ref="A25:B25"/>
    <mergeCell ref="E4:H4"/>
    <mergeCell ref="A12:D12"/>
    <mergeCell ref="A13:D13"/>
    <mergeCell ref="A20:B20"/>
    <mergeCell ref="A16:J16"/>
    <mergeCell ref="A17:B17"/>
    <mergeCell ref="A18:B18"/>
    <mergeCell ref="A19:B19"/>
    <mergeCell ref="A15:J15"/>
  </mergeCells>
  <conditionalFormatting sqref="E29:I29">
    <cfRule type="expression" dxfId="1" priority="4">
      <formula>$I$29=$I$6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&amp;L&amp;G&amp;R&amp;10Bülach Hardwald 4-Spur-Ausbau Los 3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zoomScale="115" zoomScaleNormal="115" zoomScaleSheetLayoutView="100" workbookViewId="0">
      <selection activeCell="F17" sqref="F17"/>
    </sheetView>
  </sheetViews>
  <sheetFormatPr baseColWidth="10" defaultColWidth="10" defaultRowHeight="12.75" x14ac:dyDescent="0.2"/>
  <cols>
    <col min="1" max="1" width="5.75" style="12" customWidth="1"/>
    <col min="2" max="2" width="2.125" style="12" customWidth="1"/>
    <col min="3" max="3" width="36.5" style="22" customWidth="1"/>
    <col min="4" max="4" width="6.125" style="22" bestFit="1" customWidth="1"/>
    <col min="5" max="5" width="13.375" style="36" customWidth="1"/>
    <col min="6" max="6" width="13.375" style="12" customWidth="1"/>
    <col min="7" max="16384" width="10" style="12"/>
  </cols>
  <sheetData>
    <row r="1" spans="1:6" ht="14.25" x14ac:dyDescent="0.3">
      <c r="A1" s="133" t="s">
        <v>46</v>
      </c>
      <c r="B1" s="133"/>
      <c r="C1" s="133"/>
      <c r="D1" s="25"/>
      <c r="E1" s="33"/>
      <c r="F1" s="26"/>
    </row>
    <row r="2" spans="1:6" x14ac:dyDescent="0.2">
      <c r="A2" s="134"/>
      <c r="B2" s="134"/>
      <c r="C2" s="134"/>
      <c r="D2" s="26"/>
      <c r="E2" s="37"/>
      <c r="F2" s="26"/>
    </row>
    <row r="3" spans="1:6" ht="14.25" x14ac:dyDescent="0.2">
      <c r="A3" s="143" t="s">
        <v>24</v>
      </c>
      <c r="B3" s="144"/>
      <c r="C3" s="144"/>
      <c r="D3" s="23"/>
      <c r="E3" s="102"/>
      <c r="F3" s="92" t="s">
        <v>35</v>
      </c>
    </row>
    <row r="4" spans="1:6" ht="14.25" x14ac:dyDescent="0.2">
      <c r="A4" s="145"/>
      <c r="B4" s="146"/>
      <c r="C4" s="146"/>
      <c r="D4" s="24"/>
      <c r="E4" s="103"/>
      <c r="F4" s="93" t="s">
        <v>28</v>
      </c>
    </row>
    <row r="5" spans="1:6" x14ac:dyDescent="0.2">
      <c r="A5" s="13"/>
      <c r="B5" s="14"/>
      <c r="C5" s="14"/>
      <c r="D5" s="14"/>
      <c r="E5" s="104"/>
      <c r="F5" s="15"/>
    </row>
    <row r="6" spans="1:6" x14ac:dyDescent="0.2">
      <c r="A6" s="147" t="s">
        <v>23</v>
      </c>
      <c r="B6" s="148"/>
      <c r="C6" s="148"/>
      <c r="D6" s="66"/>
      <c r="E6" s="105"/>
      <c r="F6" s="31">
        <f>SUM('Stundenverteilung pro Phase'!E30:H30)</f>
        <v>0</v>
      </c>
    </row>
    <row r="7" spans="1:6" x14ac:dyDescent="0.2">
      <c r="A7" s="135" t="s">
        <v>38</v>
      </c>
      <c r="B7" s="136"/>
      <c r="C7" s="136"/>
      <c r="D7" s="46">
        <v>0</v>
      </c>
      <c r="E7" s="67"/>
      <c r="F7" s="67">
        <f>$D$7*F6</f>
        <v>0</v>
      </c>
    </row>
    <row r="8" spans="1:6" x14ac:dyDescent="0.2">
      <c r="A8" s="135" t="s">
        <v>47</v>
      </c>
      <c r="B8" s="136"/>
      <c r="C8" s="136"/>
      <c r="D8" s="46">
        <v>0</v>
      </c>
      <c r="E8" s="67"/>
      <c r="F8" s="67">
        <f>+(F6-F7)*$D$8</f>
        <v>0</v>
      </c>
    </row>
    <row r="9" spans="1:6" x14ac:dyDescent="0.2">
      <c r="A9" s="139" t="s">
        <v>40</v>
      </c>
      <c r="B9" s="140"/>
      <c r="C9" s="140"/>
      <c r="D9" s="68"/>
      <c r="E9" s="67"/>
      <c r="F9" s="32">
        <f>+F6-F7-F8</f>
        <v>0</v>
      </c>
    </row>
    <row r="10" spans="1:6" x14ac:dyDescent="0.2">
      <c r="A10" s="135" t="s">
        <v>51</v>
      </c>
      <c r="B10" s="136"/>
      <c r="C10" s="136"/>
      <c r="D10" s="68"/>
      <c r="E10" s="106"/>
      <c r="F10" s="94">
        <v>10000</v>
      </c>
    </row>
    <row r="11" spans="1:6" x14ac:dyDescent="0.2">
      <c r="A11" s="135" t="s">
        <v>38</v>
      </c>
      <c r="B11" s="136"/>
      <c r="C11" s="136"/>
      <c r="D11" s="46">
        <v>0</v>
      </c>
      <c r="E11" s="67"/>
      <c r="F11" s="67">
        <f>$D$11*F10</f>
        <v>0</v>
      </c>
    </row>
    <row r="12" spans="1:6" x14ac:dyDescent="0.2">
      <c r="A12" s="135" t="s">
        <v>39</v>
      </c>
      <c r="B12" s="136"/>
      <c r="C12" s="136"/>
      <c r="D12" s="96"/>
      <c r="E12" s="67"/>
      <c r="F12" s="32">
        <f>F10-F11</f>
        <v>10000</v>
      </c>
    </row>
    <row r="13" spans="1:6" s="17" customFormat="1" ht="14.25" x14ac:dyDescent="0.3">
      <c r="A13" s="137" t="s">
        <v>44</v>
      </c>
      <c r="B13" s="138"/>
      <c r="C13" s="138"/>
      <c r="D13" s="100"/>
      <c r="E13" s="107"/>
      <c r="F13" s="88">
        <f>F9+F12</f>
        <v>10000</v>
      </c>
    </row>
    <row r="14" spans="1:6" x14ac:dyDescent="0.2">
      <c r="A14" s="64" t="s">
        <v>37</v>
      </c>
      <c r="B14" s="65"/>
      <c r="C14" s="65"/>
      <c r="D14" s="46">
        <v>0</v>
      </c>
      <c r="E14" s="67"/>
      <c r="F14" s="32">
        <f>$D$14*F13</f>
        <v>0</v>
      </c>
    </row>
    <row r="15" spans="1:6" x14ac:dyDescent="0.2">
      <c r="A15" s="64" t="s">
        <v>41</v>
      </c>
      <c r="B15" s="65"/>
      <c r="C15" s="65"/>
      <c r="D15" s="18"/>
      <c r="E15" s="105"/>
      <c r="F15" s="31">
        <f>F13-F14</f>
        <v>10000</v>
      </c>
    </row>
    <row r="16" spans="1:6" x14ac:dyDescent="0.2">
      <c r="A16" s="139" t="s">
        <v>42</v>
      </c>
      <c r="B16" s="140"/>
      <c r="C16" s="140"/>
      <c r="D16" s="74">
        <v>7.6999999999999999E-2</v>
      </c>
      <c r="E16" s="67"/>
      <c r="F16" s="32">
        <f>$D$16*F15</f>
        <v>770</v>
      </c>
    </row>
    <row r="17" spans="1:6" x14ac:dyDescent="0.2">
      <c r="A17" s="72" t="s">
        <v>48</v>
      </c>
      <c r="B17" s="73"/>
      <c r="C17" s="73"/>
      <c r="D17" s="71"/>
      <c r="E17" s="106"/>
      <c r="F17" s="69">
        <v>0</v>
      </c>
    </row>
    <row r="18" spans="1:6" s="70" customFormat="1" ht="15" thickBot="1" x14ac:dyDescent="0.35">
      <c r="A18" s="141" t="s">
        <v>43</v>
      </c>
      <c r="B18" s="142"/>
      <c r="C18" s="142"/>
      <c r="D18" s="101"/>
      <c r="E18" s="108"/>
      <c r="F18" s="89">
        <f>SUM(F15:F17)</f>
        <v>10770</v>
      </c>
    </row>
    <row r="19" spans="1:6" s="17" customFormat="1" ht="13.5" thickTop="1" x14ac:dyDescent="0.2">
      <c r="A19" s="27"/>
      <c r="B19" s="28"/>
      <c r="C19" s="28"/>
      <c r="D19" s="16"/>
      <c r="E19" s="34"/>
      <c r="F19" s="30"/>
    </row>
    <row r="20" spans="1:6" s="17" customFormat="1" ht="14.25" x14ac:dyDescent="0.3">
      <c r="A20" s="90" t="s">
        <v>36</v>
      </c>
      <c r="B20" s="91"/>
      <c r="C20" s="91"/>
      <c r="D20" s="16"/>
      <c r="E20" s="34"/>
      <c r="F20" s="30"/>
    </row>
    <row r="21" spans="1:6" x14ac:dyDescent="0.2">
      <c r="A21" s="19"/>
      <c r="B21" s="20"/>
      <c r="C21" s="21"/>
      <c r="D21" s="21"/>
      <c r="E21" s="35"/>
      <c r="F21" s="20"/>
    </row>
    <row r="24" spans="1:6" x14ac:dyDescent="0.2">
      <c r="A24" s="51"/>
    </row>
    <row r="25" spans="1:6" x14ac:dyDescent="0.2">
      <c r="C25" s="54"/>
    </row>
    <row r="28" spans="1:6" x14ac:dyDescent="0.2">
      <c r="A28" s="12" t="s">
        <v>25</v>
      </c>
      <c r="D28" s="29"/>
      <c r="E28" s="36" t="s">
        <v>26</v>
      </c>
    </row>
  </sheetData>
  <sheetProtection sheet="1" selectLockedCells="1"/>
  <mergeCells count="13">
    <mergeCell ref="A18:C18"/>
    <mergeCell ref="A3:C4"/>
    <mergeCell ref="A6:C6"/>
    <mergeCell ref="A11:C11"/>
    <mergeCell ref="A10:C10"/>
    <mergeCell ref="A7:C7"/>
    <mergeCell ref="A9:C9"/>
    <mergeCell ref="A8:C8"/>
    <mergeCell ref="A1:C1"/>
    <mergeCell ref="A2:C2"/>
    <mergeCell ref="A12:C12"/>
    <mergeCell ref="A13:C13"/>
    <mergeCell ref="A16:C1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&amp;L&amp;G&amp;R&amp;10Bülach Hardwald 4-Spur-Ausbau Los 3
Teil C: Angaben des Anbieters - Formular Preisangebot
</oddHeader>
    <oddFooter>&amp;L&amp;8&amp;F&amp;R&amp;8&amp;P/&amp;N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Thomas Schneider</cp:lastModifiedBy>
  <cp:lastPrinted>2020-01-14T10:40:06Z</cp:lastPrinted>
  <dcterms:created xsi:type="dcterms:W3CDTF">2009-11-10T15:30:15Z</dcterms:created>
  <dcterms:modified xsi:type="dcterms:W3CDTF">2020-07-17T10:35:50Z</dcterms:modified>
</cp:coreProperties>
</file>